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bara\Desktop\"/>
    </mc:Choice>
  </mc:AlternateContent>
  <xr:revisionPtr revIDLastSave="0" documentId="8_{F5F68130-DFBA-45CC-928D-B46DFCA20935}" xr6:coauthVersionLast="47" xr6:coauthVersionMax="47" xr10:uidLastSave="{00000000-0000-0000-0000-000000000000}"/>
  <bookViews>
    <workbookView xWindow="-120" yWindow="-120" windowWidth="25440" windowHeight="15390" activeTab="2" xr2:uid="{00000000-000D-0000-FFFF-FFFF00000000}"/>
  </bookViews>
  <sheets>
    <sheet name="Ponudba" sheetId="118" r:id="rId1"/>
    <sheet name="Navodila za izpolnjevanje" sheetId="116" r:id="rId2"/>
    <sheet name="Eko pridelana sadje in zelenjav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J14" i="117" l="1"/>
  <c r="K14" i="117" s="1"/>
  <c r="L14" i="117" s="1"/>
  <c r="M14" i="117" l="1"/>
  <c r="M3" i="117"/>
  <c r="M4" i="117"/>
  <c r="M5" i="117"/>
  <c r="M6" i="117"/>
  <c r="M7" i="117"/>
  <c r="M8" i="117"/>
  <c r="M9" i="117"/>
  <c r="M10" i="117"/>
  <c r="M11" i="117"/>
  <c r="M12" i="117"/>
  <c r="M13" i="117"/>
  <c r="M15" i="117"/>
  <c r="M16" i="117"/>
  <c r="M17" i="117"/>
  <c r="M18" i="117"/>
  <c r="M19" i="117"/>
  <c r="M20" i="117"/>
  <c r="M21" i="117" l="1"/>
  <c r="J3" i="117" l="1"/>
  <c r="J4" i="117"/>
  <c r="K4" i="117" s="1"/>
  <c r="L4" i="117" s="1"/>
  <c r="J5" i="117"/>
  <c r="K5" i="117" s="1"/>
  <c r="L5" i="117" s="1"/>
  <c r="J6" i="117"/>
  <c r="K6" i="117" s="1"/>
  <c r="L6" i="117" s="1"/>
  <c r="J7" i="117"/>
  <c r="K7" i="117" s="1"/>
  <c r="L7" i="117" s="1"/>
  <c r="J8" i="117"/>
  <c r="K8" i="117" s="1"/>
  <c r="L8" i="117" s="1"/>
  <c r="J9" i="117"/>
  <c r="K9" i="117" s="1"/>
  <c r="L9" i="117" s="1"/>
  <c r="J10" i="117"/>
  <c r="K10" i="117" s="1"/>
  <c r="L10" i="117" s="1"/>
  <c r="J11" i="117"/>
  <c r="K11" i="117" s="1"/>
  <c r="L11" i="117" s="1"/>
  <c r="J12" i="117"/>
  <c r="K12" i="117" s="1"/>
  <c r="L12" i="117" s="1"/>
  <c r="J13" i="117"/>
  <c r="K13" i="117" s="1"/>
  <c r="L13" i="117" s="1"/>
  <c r="J15" i="117"/>
  <c r="K15" i="117" s="1"/>
  <c r="L15" i="117" s="1"/>
  <c r="J16" i="117"/>
  <c r="K16" i="117" s="1"/>
  <c r="L16" i="117" s="1"/>
  <c r="J17" i="117"/>
  <c r="K17" i="117" s="1"/>
  <c r="L17" i="117" s="1"/>
  <c r="J18" i="117"/>
  <c r="K18" i="117" s="1"/>
  <c r="L18" i="117" s="1"/>
  <c r="J19" i="117"/>
  <c r="K19" i="117" s="1"/>
  <c r="L19" i="117" s="1"/>
  <c r="J20" i="117"/>
  <c r="K20" i="117" s="1"/>
  <c r="L20" i="117" s="1"/>
  <c r="K3" i="117" l="1"/>
  <c r="J21" i="117"/>
  <c r="L3" i="117" l="1"/>
  <c r="L21" i="117" s="1"/>
  <c r="K21" i="117"/>
</calcChain>
</file>

<file path=xl/sharedStrings.xml><?xml version="1.0" encoding="utf-8"?>
<sst xmlns="http://schemas.openxmlformats.org/spreadsheetml/2006/main" count="147" uniqueCount="79">
  <si>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</si>
  <si>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</si>
  <si>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</si>
  <si>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</si>
  <si>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</si>
  <si>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</si>
  <si>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</si>
  <si>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</si>
  <si>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</si>
  <si>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</si>
  <si>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</si>
  <si>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</si>
  <si>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</si>
  <si>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Shema kakovosti
(nacionalne, evropske, privatne),
drugi znaki kakovosti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</si>
  <si>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</si>
  <si>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</si>
  <si>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</si>
  <si>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</si>
  <si>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</si>
  <si>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</si>
  <si>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</si>
  <si>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10 (9 x 4)</t>
  </si>
  <si>
    <t>Polje</t>
  </si>
  <si>
    <t>Naziv</t>
  </si>
  <si>
    <t>Navodila</t>
  </si>
  <si>
    <t>Enota mere količine</t>
  </si>
  <si>
    <t>Ponudnik vpiše naziv ponujenega živila.</t>
  </si>
  <si>
    <t>Ponudnik označi z znakom X za posamezno živilo, ki ima shemo kakovosti ali drugi znak kakovosti.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</si>
  <si>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</si>
  <si>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</si>
  <si>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</si>
  <si>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</si>
  <si>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</si>
  <si>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</si>
  <si>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</si>
  <si>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</si>
  <si>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</si>
  <si>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</si>
  <si>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</si>
  <si>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</si>
  <si>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</si>
  <si>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</si>
  <si>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</si>
  <si>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</si>
  <si>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</si>
  <si>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</si>
  <si>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</si>
  <si>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</si>
  <si>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</si>
  <si>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g</t>
  </si>
  <si>
    <t>1 kg</t>
  </si>
  <si>
    <t>kg</t>
  </si>
  <si>
    <t>Ekološko pridelana sadje in zelenjava</t>
  </si>
  <si>
    <t>Blitva</t>
  </si>
  <si>
    <t>Bučke</t>
  </si>
  <si>
    <t>Čebula</t>
  </si>
  <si>
    <t>Hruške</t>
  </si>
  <si>
    <t>Jabolka</t>
  </si>
  <si>
    <t>Kaki</t>
  </si>
  <si>
    <t>Kivi</t>
  </si>
  <si>
    <t>Koleraba</t>
  </si>
  <si>
    <t>Korenje</t>
  </si>
  <si>
    <t>Krompir</t>
  </si>
  <si>
    <t>Kumare</t>
  </si>
  <si>
    <t>Paprika</t>
  </si>
  <si>
    <t>Paradižnik</t>
  </si>
  <si>
    <t>Por</t>
  </si>
  <si>
    <t>Solata endivija</t>
  </si>
  <si>
    <t>Solata kristalka</t>
  </si>
  <si>
    <t>Zelje v glavah</t>
  </si>
  <si>
    <t>Vrednost za okvirno količino brez davka (EUR)</t>
  </si>
  <si>
    <t>10 B (6 x 4)</t>
  </si>
  <si>
    <t>SKUPAJ</t>
  </si>
  <si>
    <t>VRTEC RAVNE NA KOROŠKEM</t>
  </si>
  <si>
    <t>Gozdarska pot 11A, 2390 Ravne na Koroškem</t>
  </si>
  <si>
    <t xml:space="preserve"> SI 37513192</t>
  </si>
  <si>
    <t>Lubenice</t>
  </si>
  <si>
    <t>Ekološki izdelki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</si>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</sst>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color theme="0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b/>
      <sz val="11"/>
      <name val="Calibri Light"/>
      <family val="2"/>
      <charset val="238"/>
    </font>
    <font>
      <b/>
      <sz val="16"/>
      <name val="Calibri Light"/>
      <family val="2"/>
      <charset val="238"/>
    </font>
    <font>
      <b/>
      <sz val="12"/>
      <name val="Calibri Light"/>
      <family val="2"/>
      <charset val="238"/>
    </font>
    <font>
      <b/>
      <sz val="18"/>
      <color theme="0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sz val="10"/>
      <name val="Calibri Light"/>
      <family val="2"/>
      <charset val="238"/>
    </font>
    <font>
      <sz val="16"/>
      <name val="Calibri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2">
    <xf numFmtId="0" fontId="0" fillId="0" borderId="0" xfId="0"/>
    <xf numFmtId="49" fontId="4" fillId="3" borderId="1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11" fillId="2" borderId="1" xfId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horizontal="left" vertical="center"/>
    </xf>
    <xf numFmtId="0" fontId="12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7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11" fillId="4" borderId="1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11" fillId="4" borderId="1" xfId="1" applyFont="1" applyFill="1" applyBorder="1" applyAlignment="1">
      <alignment vertical="center"/>
    </xf>
    <xf numFmtId="49" fontId="7" fillId="3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  <xf numFmtId="4" fontId="6" fillId="5" borderId="1" xfId="0" applyNumberFormat="1" applyFont="1" applyFill="1" applyBorder="1" applyAlignment="1">
      <alignment horizontal="right"/>
    </xf>
    <xf numFmtId="0" fontId="4" fillId="5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left"/>
    </xf>
    <xf numFmtId="49" fontId="4" fillId="5" borderId="1" xfId="0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" fontId="7" fillId="0" borderId="1" xfId="0" applyNumberFormat="1" applyFont="1" applyBorder="1"/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E7EFD8"/>
      <color rgb="FFA1C063"/>
      <color rgb="FFF0E8D1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73015-D1E4-443A-9856-D9589ED289DD}">
  <dimension ref="A1:I14"/>
  <sheetViews>
    <sheetView view="pageBreakPreview" zoomScale="90" zoomScaleNormal="100" zoomScaleSheetLayoutView="90" workbookViewId="0">
      <selection activeCell="C4" sqref="C4"/>
    </sheetView>
  </sheetViews>
  <sheetFormatPr defaultColWidth="8.85546875" defaultRowHeight="15" x14ac:dyDescent="0.2"/>
  <cols>
    <col min="1" max="1" width="27" style="23" bestFit="1" customWidth="1"/>
    <col min="2" max="2" width="100.140625" style="24" customWidth="1"/>
    <col min="3" max="3" width="8.85546875" style="23"/>
    <col min="4" max="4" width="53" style="23" customWidth="1"/>
    <col min="5" max="8" width="8.85546875" style="23"/>
    <col min="9" max="9" width="42.28515625" style="23" customWidth="1"/>
    <col min="10" max="16384" width="8.85546875" style="23"/>
  </cols>
  <sheetData>
    <row r="1" spans="1:9" ht="15" customHeight="1" x14ac:dyDescent="0.2"/>
    <row r="2" spans="1:9" s="28" customFormat="1" ht="20.25" customHeight="1" x14ac:dyDescent="0.2">
      <c r="A2" s="25" t="s">
        <v>4</v>
      </c>
      <c r="B2" s="26"/>
      <c r="C2" s="27"/>
      <c r="D2" s="27"/>
      <c r="E2" s="27"/>
      <c r="F2" s="27"/>
      <c r="G2" s="27"/>
      <c r="H2" s="27"/>
      <c r="I2" s="27"/>
    </row>
    <row r="3" spans="1:9" s="28" customFormat="1" ht="20.25" customHeight="1" x14ac:dyDescent="0.2">
      <c r="A3" s="29"/>
      <c r="B3" s="24"/>
      <c r="C3" s="27"/>
      <c r="D3" s="27"/>
      <c r="E3" s="27"/>
      <c r="F3" s="27"/>
      <c r="G3" s="27"/>
      <c r="H3" s="27"/>
      <c r="I3" s="27"/>
    </row>
    <row r="4" spans="1:9" s="28" customFormat="1" ht="21" customHeight="1" x14ac:dyDescent="0.2">
      <c r="A4" s="30" t="s">
        <v>1</v>
      </c>
      <c r="B4" s="24"/>
      <c r="C4" s="27"/>
      <c r="D4" s="27"/>
      <c r="E4" s="27"/>
      <c r="F4" s="27"/>
      <c r="G4" s="27"/>
      <c r="H4" s="27"/>
      <c r="I4" s="27"/>
    </row>
    <row r="5" spans="1:9" s="28" customFormat="1" ht="20.25" customHeight="1" x14ac:dyDescent="0.2">
      <c r="A5" s="25" t="s">
        <v>5</v>
      </c>
      <c r="B5" s="31" t="s">
        <v>73</v>
      </c>
      <c r="C5" s="27"/>
      <c r="D5" s="27"/>
      <c r="E5" s="27"/>
      <c r="F5" s="27"/>
      <c r="G5" s="27"/>
      <c r="H5" s="27"/>
      <c r="I5" s="27"/>
    </row>
    <row r="6" spans="1:9" s="28" customFormat="1" ht="20.25" customHeight="1" x14ac:dyDescent="0.2">
      <c r="A6" s="25" t="s">
        <v>6</v>
      </c>
      <c r="B6" s="32" t="s">
        <v>74</v>
      </c>
      <c r="C6" s="27"/>
      <c r="D6" s="27"/>
      <c r="E6" s="27"/>
      <c r="F6" s="27"/>
      <c r="G6" s="27"/>
      <c r="H6" s="27"/>
      <c r="I6" s="27"/>
    </row>
    <row r="7" spans="1:9" s="28" customFormat="1" ht="20.25" customHeight="1" x14ac:dyDescent="0.2">
      <c r="A7" s="25" t="s">
        <v>18</v>
      </c>
      <c r="B7" s="33" t="s">
        <v>75</v>
      </c>
      <c r="C7" s="27"/>
      <c r="D7" s="27"/>
      <c r="E7" s="27"/>
      <c r="F7" s="27"/>
      <c r="G7" s="27"/>
      <c r="H7" s="27"/>
      <c r="I7" s="27"/>
    </row>
    <row r="8" spans="1:9" s="28" customFormat="1" ht="20.25" customHeight="1" x14ac:dyDescent="0.2">
      <c r="A8" s="27"/>
      <c r="B8" s="24"/>
      <c r="C8" s="27"/>
      <c r="D8" s="27"/>
      <c r="E8" s="27"/>
      <c r="F8" s="27"/>
      <c r="G8" s="27"/>
      <c r="H8" s="27"/>
      <c r="I8" s="27"/>
    </row>
    <row r="9" spans="1:9" s="28" customFormat="1" ht="21" customHeight="1" x14ac:dyDescent="0.2">
      <c r="A9" s="30" t="s">
        <v>0</v>
      </c>
      <c r="B9" s="34"/>
      <c r="C9" s="27"/>
      <c r="D9" s="35"/>
      <c r="E9" s="27"/>
      <c r="F9" s="27"/>
      <c r="G9" s="27"/>
      <c r="H9" s="27"/>
      <c r="I9" s="27"/>
    </row>
    <row r="10" spans="1:9" s="28" customFormat="1" ht="20.25" customHeight="1" x14ac:dyDescent="0.2">
      <c r="A10" s="36" t="s">
        <v>5</v>
      </c>
      <c r="B10" s="37"/>
      <c r="C10" s="27"/>
      <c r="D10" s="27"/>
      <c r="E10" s="27"/>
      <c r="F10" s="27"/>
      <c r="G10" s="27"/>
      <c r="H10" s="27"/>
      <c r="I10" s="27"/>
    </row>
    <row r="11" spans="1:9" s="28" customFormat="1" ht="20.25" customHeight="1" x14ac:dyDescent="0.2">
      <c r="A11" s="36" t="s">
        <v>6</v>
      </c>
      <c r="B11" s="37"/>
      <c r="C11" s="27"/>
      <c r="D11" s="27"/>
      <c r="E11" s="27"/>
      <c r="F11" s="27"/>
      <c r="G11" s="27"/>
      <c r="H11" s="27"/>
      <c r="I11" s="27"/>
    </row>
    <row r="12" spans="1:9" s="28" customFormat="1" ht="20.25" customHeight="1" x14ac:dyDescent="0.2">
      <c r="A12" s="36" t="s">
        <v>18</v>
      </c>
      <c r="B12" s="37"/>
      <c r="C12" s="27"/>
      <c r="D12" s="27"/>
      <c r="E12" s="27"/>
      <c r="F12" s="27"/>
      <c r="G12" s="27"/>
      <c r="H12" s="27"/>
      <c r="I12" s="27"/>
    </row>
    <row r="13" spans="1:9" s="28" customFormat="1" ht="20.25" customHeight="1" x14ac:dyDescent="0.2">
      <c r="A13" s="38" t="s">
        <v>16</v>
      </c>
      <c r="B13" s="37"/>
      <c r="C13" s="27"/>
      <c r="D13" s="27"/>
      <c r="E13" s="27"/>
      <c r="F13" s="27"/>
      <c r="G13" s="27"/>
      <c r="H13" s="27"/>
      <c r="I13" s="27"/>
    </row>
    <row r="14" spans="1:9" s="28" customFormat="1" ht="20.25" customHeight="1" x14ac:dyDescent="0.2">
      <c r="A14" s="38" t="s">
        <v>17</v>
      </c>
      <c r="B14" s="37"/>
      <c r="C14" s="27"/>
      <c r="D14" s="27"/>
      <c r="E14" s="27"/>
      <c r="F14" s="27"/>
      <c r="G14" s="27"/>
      <c r="H14" s="27"/>
      <c r="I14" s="27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workbookViewId="0">
      <selection activeCell="C8" sqref="C8"/>
    </sheetView>
  </sheetViews>
  <sheetFormatPr defaultColWidth="9.140625" defaultRowHeight="15" x14ac:dyDescent="0.2"/>
  <cols>
    <col min="1" max="1" width="36.7109375" style="17" bestFit="1" customWidth="1"/>
    <col min="2" max="2" width="36.7109375" style="17" customWidth="1"/>
    <col min="3" max="3" width="52" style="9" bestFit="1" customWidth="1"/>
    <col min="4" max="4" width="57.85546875" style="9" bestFit="1" customWidth="1"/>
    <col min="5" max="5" width="6" style="12" bestFit="1" customWidth="1"/>
    <col min="6" max="6" width="20" style="12" bestFit="1" customWidth="1"/>
    <col min="7" max="7" width="23.140625" style="12" customWidth="1"/>
    <col min="8" max="8" width="14.85546875" style="9" customWidth="1"/>
    <col min="9" max="9" width="16" style="9" customWidth="1"/>
    <col min="10" max="10" width="13.42578125" style="9" customWidth="1"/>
    <col min="11" max="11" width="17.140625" style="9" customWidth="1"/>
    <col min="12" max="12" width="40.85546875" style="9" customWidth="1"/>
    <col min="13" max="13" width="19" style="9" bestFit="1" customWidth="1"/>
    <col min="14" max="14" width="31" style="9" bestFit="1" customWidth="1"/>
    <col min="15" max="15" width="36.28515625" style="9" customWidth="1"/>
    <col min="16" max="16384" width="9.140625" style="9"/>
  </cols>
  <sheetData>
    <row r="1" spans="1:10" ht="21" x14ac:dyDescent="0.2">
      <c r="A1" s="56" t="s">
        <v>3</v>
      </c>
      <c r="B1" s="57"/>
      <c r="C1" s="58"/>
      <c r="D1" s="8"/>
      <c r="E1" s="8"/>
      <c r="F1" s="8"/>
      <c r="G1" s="8"/>
      <c r="H1" s="8"/>
      <c r="I1" s="8"/>
    </row>
    <row r="2" spans="1:10" ht="39" customHeight="1" x14ac:dyDescent="0.2">
      <c r="A2" s="59" t="s">
        <v>42</v>
      </c>
      <c r="B2" s="60"/>
      <c r="C2" s="61"/>
      <c r="D2" s="8"/>
      <c r="E2" s="8"/>
      <c r="F2" s="8"/>
      <c r="G2" s="8"/>
      <c r="H2" s="8"/>
      <c r="I2" s="8"/>
    </row>
    <row r="4" spans="1:10" ht="19.5" thickBot="1" x14ac:dyDescent="0.25">
      <c r="A4" s="10" t="s">
        <v>22</v>
      </c>
      <c r="B4" s="10" t="s">
        <v>23</v>
      </c>
      <c r="C4" s="11" t="s">
        <v>24</v>
      </c>
    </row>
    <row r="5" spans="1:10" ht="47.25" x14ac:dyDescent="0.2">
      <c r="A5" s="13">
        <v>1</v>
      </c>
      <c r="B5" s="14" t="s">
        <v>43</v>
      </c>
      <c r="C5" s="21" t="s">
        <v>45</v>
      </c>
      <c r="D5" s="8"/>
      <c r="E5" s="8"/>
      <c r="F5" s="8"/>
      <c r="G5" s="8"/>
      <c r="H5" s="8"/>
      <c r="I5" s="8"/>
    </row>
    <row r="6" spans="1:10" ht="23.25" x14ac:dyDescent="0.2">
      <c r="A6" s="15">
        <v>2</v>
      </c>
      <c r="B6" s="16" t="s">
        <v>2</v>
      </c>
      <c r="C6" s="22" t="s">
        <v>36</v>
      </c>
      <c r="D6" s="8"/>
      <c r="E6" s="8"/>
      <c r="F6" s="8"/>
      <c r="G6" s="8"/>
      <c r="H6" s="8"/>
      <c r="I6" s="8"/>
    </row>
    <row r="7" spans="1:10" ht="30" x14ac:dyDescent="0.2">
      <c r="A7" s="15">
        <v>3</v>
      </c>
      <c r="B7" s="16" t="s">
        <v>46</v>
      </c>
      <c r="C7" s="22" t="s">
        <v>37</v>
      </c>
      <c r="D7" s="8"/>
      <c r="E7" s="8"/>
      <c r="F7" s="8"/>
      <c r="G7" s="8"/>
      <c r="H7" s="8"/>
      <c r="I7" s="8"/>
    </row>
    <row r="8" spans="1:10" ht="23.25" x14ac:dyDescent="0.2">
      <c r="A8" s="15">
        <v>4</v>
      </c>
      <c r="B8" s="16" t="s">
        <v>7</v>
      </c>
      <c r="C8" s="22" t="s">
        <v>33</v>
      </c>
      <c r="D8" s="8"/>
      <c r="E8" s="8"/>
      <c r="F8" s="8"/>
      <c r="G8" s="8"/>
      <c r="H8" s="8"/>
      <c r="I8" s="8"/>
    </row>
    <row r="9" spans="1:10" ht="30" x14ac:dyDescent="0.2">
      <c r="A9" s="15">
        <v>5</v>
      </c>
      <c r="B9" s="16" t="s">
        <v>25</v>
      </c>
      <c r="C9" s="22" t="s">
        <v>38</v>
      </c>
      <c r="D9" s="8"/>
      <c r="E9" s="8"/>
      <c r="F9" s="8"/>
      <c r="G9" s="8"/>
      <c r="H9" s="8"/>
      <c r="I9" s="8"/>
    </row>
    <row r="10" spans="1:10" ht="60" x14ac:dyDescent="0.2">
      <c r="A10" s="18">
        <v>6</v>
      </c>
      <c r="B10" s="20" t="s">
        <v>8</v>
      </c>
      <c r="C10" s="19" t="s">
        <v>34</v>
      </c>
      <c r="E10" s="9"/>
      <c r="F10" s="9"/>
      <c r="G10" s="9"/>
    </row>
    <row r="11" spans="1:10" ht="30" x14ac:dyDescent="0.2">
      <c r="A11" s="18">
        <v>7</v>
      </c>
      <c r="B11" s="20" t="s">
        <v>19</v>
      </c>
      <c r="C11" s="19" t="s">
        <v>32</v>
      </c>
      <c r="E11" s="9"/>
      <c r="F11" s="9"/>
      <c r="G11" s="9"/>
    </row>
    <row r="12" spans="1:10" ht="30" x14ac:dyDescent="0.2">
      <c r="A12" s="18">
        <v>8</v>
      </c>
      <c r="B12" s="20" t="s">
        <v>9</v>
      </c>
      <c r="C12" s="19" t="s">
        <v>39</v>
      </c>
      <c r="E12" s="9"/>
      <c r="F12" s="9"/>
      <c r="G12" s="9"/>
    </row>
    <row r="13" spans="1:10" ht="23.25" x14ac:dyDescent="0.2">
      <c r="A13" s="18">
        <v>9</v>
      </c>
      <c r="B13" s="20" t="s">
        <v>10</v>
      </c>
      <c r="C13" s="19" t="s">
        <v>40</v>
      </c>
      <c r="E13" s="9"/>
      <c r="F13" s="9"/>
      <c r="G13" s="9"/>
    </row>
    <row r="14" spans="1:10" ht="31.5" x14ac:dyDescent="0.2">
      <c r="A14" s="18">
        <v>10</v>
      </c>
      <c r="B14" s="20" t="s">
        <v>11</v>
      </c>
      <c r="C14" s="19" t="s">
        <v>41</v>
      </c>
      <c r="D14" s="17"/>
      <c r="E14" s="17"/>
      <c r="F14" s="17"/>
      <c r="G14" s="17"/>
      <c r="H14" s="17"/>
      <c r="I14" s="17"/>
      <c r="J14" s="17"/>
    </row>
    <row r="15" spans="1:10" ht="23.25" x14ac:dyDescent="0.2">
      <c r="A15" s="18">
        <v>11</v>
      </c>
      <c r="B15" s="20" t="s">
        <v>12</v>
      </c>
      <c r="C15" s="19" t="s">
        <v>26</v>
      </c>
      <c r="E15" s="9"/>
      <c r="F15" s="9"/>
      <c r="G15" s="9"/>
    </row>
    <row r="16" spans="1:10" ht="31.5" x14ac:dyDescent="0.2">
      <c r="A16" s="18">
        <v>12</v>
      </c>
      <c r="B16" s="20" t="s">
        <v>47</v>
      </c>
      <c r="C16" s="19" t="s">
        <v>35</v>
      </c>
      <c r="E16" s="9"/>
      <c r="F16" s="9"/>
      <c r="G16" s="9"/>
    </row>
    <row r="17" spans="1:3" s="9" customFormat="1" ht="63" x14ac:dyDescent="0.2">
      <c r="A17" s="18">
        <v>13</v>
      </c>
      <c r="B17" s="20" t="s">
        <v>13</v>
      </c>
      <c r="C17" s="19" t="s">
        <v>27</v>
      </c>
    </row>
    <row r="18" spans="1:3" s="9" customFormat="1" ht="23.25" x14ac:dyDescent="0.2">
      <c r="A18" s="18">
        <v>14</v>
      </c>
      <c r="B18" s="20" t="s">
        <v>28</v>
      </c>
      <c r="C18" s="19" t="s">
        <v>31</v>
      </c>
    </row>
    <row r="19" spans="1:3" s="9" customFormat="1" ht="30" x14ac:dyDescent="0.2">
      <c r="A19" s="18">
        <v>15</v>
      </c>
      <c r="B19" s="20" t="s">
        <v>29</v>
      </c>
      <c r="C19" s="19" t="s">
        <v>30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1"/>
  <sheetViews>
    <sheetView tabSelected="1" view="pageBreakPreview" topLeftCell="A4" zoomScaleNormal="100" zoomScaleSheetLayoutView="100" workbookViewId="0">
      <selection activeCell="F16" sqref="F16"/>
    </sheetView>
  </sheetViews>
  <sheetFormatPr defaultColWidth="9" defaultRowHeight="15" x14ac:dyDescent="0.25"/>
  <cols>
    <col min="1" max="1" width="36.42578125" style="6" bestFit="1" customWidth="1"/>
    <col min="2" max="2" width="52" style="5" bestFit="1" customWidth="1"/>
    <col min="3" max="3" width="39.7109375" style="5" customWidth="1"/>
    <col min="4" max="4" width="6.28515625" style="7" customWidth="1"/>
    <col min="5" max="5" width="11.140625" style="7" customWidth="1"/>
    <col min="6" max="7" width="23" style="7" customWidth="1"/>
    <col min="8" max="9" width="14.5703125" style="5" customWidth="1"/>
    <col min="10" max="10" width="16" style="5" customWidth="1"/>
    <col min="11" max="11" width="13.140625" style="5" customWidth="1"/>
    <col min="12" max="13" width="17" style="5" customWidth="1"/>
    <col min="14" max="14" width="40.5703125" style="5" customWidth="1"/>
    <col min="15" max="15" width="19" style="5" bestFit="1" customWidth="1"/>
    <col min="16" max="16" width="31" style="5" bestFit="1" customWidth="1"/>
    <col min="17" max="17" width="28.42578125" style="5" customWidth="1"/>
    <col min="18" max="18" width="22.5703125" style="5" customWidth="1"/>
    <col min="19" max="19" width="9" style="5" customWidth="1"/>
    <col min="20" max="16384" width="9" style="5"/>
  </cols>
  <sheetData>
    <row r="1" spans="1:18" s="42" customFormat="1" ht="60" customHeight="1" x14ac:dyDescent="0.2">
      <c r="A1" s="40" t="s">
        <v>15</v>
      </c>
      <c r="B1" s="41" t="s">
        <v>14</v>
      </c>
      <c r="C1" s="41" t="s">
        <v>44</v>
      </c>
      <c r="D1" s="41" t="s">
        <v>2</v>
      </c>
      <c r="E1" s="40" t="s">
        <v>48</v>
      </c>
      <c r="F1" s="41" t="s">
        <v>7</v>
      </c>
      <c r="G1" s="41" t="s">
        <v>25</v>
      </c>
      <c r="H1" s="44" t="s">
        <v>8</v>
      </c>
      <c r="I1" s="44" t="s">
        <v>19</v>
      </c>
      <c r="J1" s="44" t="s">
        <v>9</v>
      </c>
      <c r="K1" s="44" t="s">
        <v>10</v>
      </c>
      <c r="L1" s="44" t="s">
        <v>11</v>
      </c>
      <c r="M1" s="44" t="s">
        <v>70</v>
      </c>
      <c r="N1" s="44" t="s">
        <v>12</v>
      </c>
      <c r="O1" s="44" t="s">
        <v>47</v>
      </c>
      <c r="P1" s="44" t="s">
        <v>13</v>
      </c>
      <c r="Q1" s="44" t="s">
        <v>28</v>
      </c>
      <c r="R1" s="44" t="s">
        <v>29</v>
      </c>
    </row>
    <row r="2" spans="1:18" s="42" customFormat="1" ht="18.75" customHeight="1" x14ac:dyDescent="0.2">
      <c r="A2" s="43">
        <v>1</v>
      </c>
      <c r="B2" s="43" t="s">
        <v>78</v>
      </c>
      <c r="C2" s="43" t="s">
        <v>78</v>
      </c>
      <c r="D2" s="43">
        <v>2</v>
      </c>
      <c r="E2" s="43">
        <v>3</v>
      </c>
      <c r="F2" s="43">
        <v>4</v>
      </c>
      <c r="G2" s="43">
        <v>5</v>
      </c>
      <c r="H2" s="45">
        <v>6</v>
      </c>
      <c r="I2" s="45">
        <v>7</v>
      </c>
      <c r="J2" s="45">
        <v>8</v>
      </c>
      <c r="K2" s="45" t="s">
        <v>20</v>
      </c>
      <c r="L2" s="45" t="s">
        <v>21</v>
      </c>
      <c r="M2" s="45" t="s">
        <v>71</v>
      </c>
      <c r="N2" s="46">
        <v>11</v>
      </c>
      <c r="O2" s="46">
        <v>12</v>
      </c>
      <c r="P2" s="46">
        <v>13</v>
      </c>
      <c r="Q2" s="46">
        <v>14</v>
      </c>
      <c r="R2" s="46">
        <v>15</v>
      </c>
    </row>
    <row r="3" spans="1:18" x14ac:dyDescent="0.25">
      <c r="A3" s="39" t="s">
        <v>77</v>
      </c>
      <c r="B3" s="1" t="s">
        <v>52</v>
      </c>
      <c r="C3" s="1" t="s">
        <v>53</v>
      </c>
      <c r="D3" s="53" t="s">
        <v>49</v>
      </c>
      <c r="E3" s="53" t="s">
        <v>50</v>
      </c>
      <c r="F3" s="54">
        <v>25</v>
      </c>
      <c r="G3" s="54" t="s">
        <v>51</v>
      </c>
      <c r="H3" s="47"/>
      <c r="I3" s="48">
        <v>9.5</v>
      </c>
      <c r="J3" s="47">
        <f t="shared" ref="J3:J20" si="0">H3*I3/100</f>
        <v>0</v>
      </c>
      <c r="K3" s="47">
        <f t="shared" ref="K3:K20" si="1">H3+J3</f>
        <v>0</v>
      </c>
      <c r="L3" s="49">
        <f t="shared" ref="L3:L20" si="2">K3*F3</f>
        <v>0</v>
      </c>
      <c r="M3" s="49">
        <f>H3*F3</f>
        <v>0</v>
      </c>
      <c r="N3" s="50"/>
      <c r="O3" s="51"/>
      <c r="P3" s="52"/>
      <c r="Q3" s="52"/>
      <c r="R3" s="52"/>
    </row>
    <row r="4" spans="1:18" x14ac:dyDescent="0.25">
      <c r="A4" s="1"/>
      <c r="B4" s="1"/>
      <c r="C4" s="1" t="s">
        <v>54</v>
      </c>
      <c r="D4" s="53" t="s">
        <v>49</v>
      </c>
      <c r="E4" s="53" t="s">
        <v>50</v>
      </c>
      <c r="F4" s="54">
        <v>90</v>
      </c>
      <c r="G4" s="54" t="s">
        <v>51</v>
      </c>
      <c r="H4" s="47"/>
      <c r="I4" s="48">
        <v>9.5</v>
      </c>
      <c r="J4" s="47">
        <f t="shared" si="0"/>
        <v>0</v>
      </c>
      <c r="K4" s="47">
        <f t="shared" si="1"/>
        <v>0</v>
      </c>
      <c r="L4" s="49">
        <f t="shared" si="2"/>
        <v>0</v>
      </c>
      <c r="M4" s="49">
        <f t="shared" ref="M4:M20" si="3">H4*F4</f>
        <v>0</v>
      </c>
      <c r="N4" s="50"/>
      <c r="O4" s="51"/>
      <c r="P4" s="52"/>
      <c r="Q4" s="52"/>
      <c r="R4" s="52"/>
    </row>
    <row r="5" spans="1:18" x14ac:dyDescent="0.25">
      <c r="A5" s="1"/>
      <c r="B5" s="1"/>
      <c r="C5" s="1" t="s">
        <v>55</v>
      </c>
      <c r="D5" s="53" t="s">
        <v>49</v>
      </c>
      <c r="E5" s="53" t="s">
        <v>50</v>
      </c>
      <c r="F5" s="54">
        <v>350</v>
      </c>
      <c r="G5" s="54" t="s">
        <v>51</v>
      </c>
      <c r="H5" s="47"/>
      <c r="I5" s="48">
        <v>9.5</v>
      </c>
      <c r="J5" s="47">
        <f t="shared" si="0"/>
        <v>0</v>
      </c>
      <c r="K5" s="47">
        <f t="shared" si="1"/>
        <v>0</v>
      </c>
      <c r="L5" s="49">
        <f t="shared" si="2"/>
        <v>0</v>
      </c>
      <c r="M5" s="49">
        <f t="shared" si="3"/>
        <v>0</v>
      </c>
      <c r="N5" s="50"/>
      <c r="O5" s="51"/>
      <c r="P5" s="52"/>
      <c r="Q5" s="52"/>
      <c r="R5" s="52"/>
    </row>
    <row r="6" spans="1:18" x14ac:dyDescent="0.25">
      <c r="A6" s="1"/>
      <c r="B6" s="1"/>
      <c r="C6" s="1" t="s">
        <v>56</v>
      </c>
      <c r="D6" s="53" t="s">
        <v>49</v>
      </c>
      <c r="E6" s="53" t="s">
        <v>50</v>
      </c>
      <c r="F6" s="54">
        <v>230</v>
      </c>
      <c r="G6" s="54" t="s">
        <v>51</v>
      </c>
      <c r="H6" s="47"/>
      <c r="I6" s="48">
        <v>9.5</v>
      </c>
      <c r="J6" s="47">
        <f t="shared" si="0"/>
        <v>0</v>
      </c>
      <c r="K6" s="47">
        <f t="shared" si="1"/>
        <v>0</v>
      </c>
      <c r="L6" s="49">
        <f t="shared" si="2"/>
        <v>0</v>
      </c>
      <c r="M6" s="49">
        <f t="shared" si="3"/>
        <v>0</v>
      </c>
      <c r="N6" s="50"/>
      <c r="O6" s="51"/>
      <c r="P6" s="52"/>
      <c r="Q6" s="52"/>
      <c r="R6" s="52"/>
    </row>
    <row r="7" spans="1:18" x14ac:dyDescent="0.25">
      <c r="A7" s="1"/>
      <c r="B7" s="1"/>
      <c r="C7" s="1" t="s">
        <v>57</v>
      </c>
      <c r="D7" s="53" t="s">
        <v>49</v>
      </c>
      <c r="E7" s="53" t="s">
        <v>50</v>
      </c>
      <c r="F7" s="54">
        <v>1600</v>
      </c>
      <c r="G7" s="54" t="s">
        <v>51</v>
      </c>
      <c r="H7" s="47"/>
      <c r="I7" s="48">
        <v>9.5</v>
      </c>
      <c r="J7" s="47">
        <f t="shared" si="0"/>
        <v>0</v>
      </c>
      <c r="K7" s="47">
        <f t="shared" si="1"/>
        <v>0</v>
      </c>
      <c r="L7" s="49">
        <f t="shared" si="2"/>
        <v>0</v>
      </c>
      <c r="M7" s="49">
        <f t="shared" si="3"/>
        <v>0</v>
      </c>
      <c r="N7" s="50"/>
      <c r="O7" s="51"/>
      <c r="P7" s="52"/>
      <c r="Q7" s="52"/>
      <c r="R7" s="52"/>
    </row>
    <row r="8" spans="1:18" x14ac:dyDescent="0.25">
      <c r="A8" s="1"/>
      <c r="B8" s="1"/>
      <c r="C8" s="1" t="s">
        <v>58</v>
      </c>
      <c r="D8" s="53" t="s">
        <v>49</v>
      </c>
      <c r="E8" s="53" t="s">
        <v>50</v>
      </c>
      <c r="F8" s="54">
        <v>35</v>
      </c>
      <c r="G8" s="54" t="s">
        <v>51</v>
      </c>
      <c r="H8" s="47"/>
      <c r="I8" s="48">
        <v>9.5</v>
      </c>
      <c r="J8" s="47">
        <f t="shared" si="0"/>
        <v>0</v>
      </c>
      <c r="K8" s="47">
        <f t="shared" si="1"/>
        <v>0</v>
      </c>
      <c r="L8" s="49">
        <f t="shared" si="2"/>
        <v>0</v>
      </c>
      <c r="M8" s="49">
        <f t="shared" si="3"/>
        <v>0</v>
      </c>
      <c r="N8" s="50"/>
      <c r="O8" s="51"/>
      <c r="P8" s="52"/>
      <c r="Q8" s="52"/>
      <c r="R8" s="52"/>
    </row>
    <row r="9" spans="1:18" x14ac:dyDescent="0.25">
      <c r="A9" s="1"/>
      <c r="B9" s="1"/>
      <c r="C9" s="1" t="s">
        <v>59</v>
      </c>
      <c r="D9" s="53" t="s">
        <v>49</v>
      </c>
      <c r="E9" s="53" t="s">
        <v>50</v>
      </c>
      <c r="F9" s="54">
        <v>30</v>
      </c>
      <c r="G9" s="54" t="s">
        <v>51</v>
      </c>
      <c r="H9" s="47"/>
      <c r="I9" s="48">
        <v>9.5</v>
      </c>
      <c r="J9" s="47">
        <f t="shared" si="0"/>
        <v>0</v>
      </c>
      <c r="K9" s="47">
        <f t="shared" si="1"/>
        <v>0</v>
      </c>
      <c r="L9" s="49">
        <f t="shared" si="2"/>
        <v>0</v>
      </c>
      <c r="M9" s="49">
        <f t="shared" si="3"/>
        <v>0</v>
      </c>
      <c r="N9" s="50"/>
      <c r="O9" s="51"/>
      <c r="P9" s="52"/>
      <c r="Q9" s="52"/>
      <c r="R9" s="52"/>
    </row>
    <row r="10" spans="1:18" x14ac:dyDescent="0.25">
      <c r="A10" s="1"/>
      <c r="B10" s="1"/>
      <c r="C10" s="1" t="s">
        <v>60</v>
      </c>
      <c r="D10" s="53" t="s">
        <v>49</v>
      </c>
      <c r="E10" s="53" t="s">
        <v>50</v>
      </c>
      <c r="F10" s="54">
        <v>50</v>
      </c>
      <c r="G10" s="54" t="s">
        <v>51</v>
      </c>
      <c r="H10" s="47"/>
      <c r="I10" s="48">
        <v>9.5</v>
      </c>
      <c r="J10" s="47">
        <f t="shared" si="0"/>
        <v>0</v>
      </c>
      <c r="K10" s="47">
        <f t="shared" si="1"/>
        <v>0</v>
      </c>
      <c r="L10" s="49">
        <f t="shared" si="2"/>
        <v>0</v>
      </c>
      <c r="M10" s="49">
        <f t="shared" si="3"/>
        <v>0</v>
      </c>
      <c r="N10" s="50"/>
      <c r="O10" s="51"/>
      <c r="P10" s="52"/>
      <c r="Q10" s="52"/>
      <c r="R10" s="52"/>
    </row>
    <row r="11" spans="1:18" x14ac:dyDescent="0.25">
      <c r="A11" s="1"/>
      <c r="B11" s="1"/>
      <c r="C11" s="1" t="s">
        <v>61</v>
      </c>
      <c r="D11" s="53" t="s">
        <v>49</v>
      </c>
      <c r="E11" s="53" t="s">
        <v>50</v>
      </c>
      <c r="F11" s="54">
        <v>250</v>
      </c>
      <c r="G11" s="54" t="s">
        <v>51</v>
      </c>
      <c r="H11" s="47"/>
      <c r="I11" s="48">
        <v>9.5</v>
      </c>
      <c r="J11" s="47">
        <f t="shared" si="0"/>
        <v>0</v>
      </c>
      <c r="K11" s="47">
        <f t="shared" si="1"/>
        <v>0</v>
      </c>
      <c r="L11" s="49">
        <f t="shared" si="2"/>
        <v>0</v>
      </c>
      <c r="M11" s="49">
        <f t="shared" si="3"/>
        <v>0</v>
      </c>
      <c r="N11" s="50"/>
      <c r="O11" s="51"/>
      <c r="P11" s="52"/>
      <c r="Q11" s="52"/>
      <c r="R11" s="52"/>
    </row>
    <row r="12" spans="1:18" x14ac:dyDescent="0.25">
      <c r="A12" s="1"/>
      <c r="B12" s="1"/>
      <c r="C12" s="1" t="s">
        <v>62</v>
      </c>
      <c r="D12" s="53" t="s">
        <v>49</v>
      </c>
      <c r="E12" s="53" t="s">
        <v>50</v>
      </c>
      <c r="F12" s="54">
        <v>100</v>
      </c>
      <c r="G12" s="54" t="s">
        <v>51</v>
      </c>
      <c r="H12" s="47"/>
      <c r="I12" s="48">
        <v>9.5</v>
      </c>
      <c r="J12" s="47">
        <f t="shared" si="0"/>
        <v>0</v>
      </c>
      <c r="K12" s="47">
        <f t="shared" si="1"/>
        <v>0</v>
      </c>
      <c r="L12" s="49">
        <f t="shared" si="2"/>
        <v>0</v>
      </c>
      <c r="M12" s="49">
        <f t="shared" si="3"/>
        <v>0</v>
      </c>
      <c r="N12" s="50"/>
      <c r="O12" s="51"/>
      <c r="P12" s="52"/>
      <c r="Q12" s="52"/>
      <c r="R12" s="52"/>
    </row>
    <row r="13" spans="1:18" x14ac:dyDescent="0.25">
      <c r="A13" s="1"/>
      <c r="B13" s="1"/>
      <c r="C13" s="1" t="s">
        <v>63</v>
      </c>
      <c r="D13" s="53" t="s">
        <v>49</v>
      </c>
      <c r="E13" s="53" t="s">
        <v>50</v>
      </c>
      <c r="F13" s="54">
        <v>90</v>
      </c>
      <c r="G13" s="54" t="s">
        <v>51</v>
      </c>
      <c r="H13" s="47"/>
      <c r="I13" s="48">
        <v>9.5</v>
      </c>
      <c r="J13" s="47">
        <f t="shared" si="0"/>
        <v>0</v>
      </c>
      <c r="K13" s="47">
        <f t="shared" si="1"/>
        <v>0</v>
      </c>
      <c r="L13" s="49">
        <f t="shared" si="2"/>
        <v>0</v>
      </c>
      <c r="M13" s="49">
        <f t="shared" si="3"/>
        <v>0</v>
      </c>
      <c r="N13" s="50"/>
      <c r="O13" s="51"/>
      <c r="P13" s="52"/>
      <c r="Q13" s="52"/>
      <c r="R13" s="52"/>
    </row>
    <row r="14" spans="1:18" x14ac:dyDescent="0.25">
      <c r="A14" s="1"/>
      <c r="B14" s="1"/>
      <c r="C14" s="1" t="s">
        <v>76</v>
      </c>
      <c r="D14" s="53" t="s">
        <v>49</v>
      </c>
      <c r="E14" s="53" t="s">
        <v>50</v>
      </c>
      <c r="F14" s="54">
        <v>45</v>
      </c>
      <c r="G14" s="54" t="s">
        <v>51</v>
      </c>
      <c r="H14" s="47"/>
      <c r="I14" s="48">
        <v>9.5</v>
      </c>
      <c r="J14" s="47">
        <f t="shared" ref="J14" si="4">H14*I14/100</f>
        <v>0</v>
      </c>
      <c r="K14" s="47">
        <f t="shared" ref="K14" si="5">H14+J14</f>
        <v>0</v>
      </c>
      <c r="L14" s="49">
        <f t="shared" ref="L14" si="6">K14*F14</f>
        <v>0</v>
      </c>
      <c r="M14" s="49">
        <f t="shared" si="3"/>
        <v>0</v>
      </c>
      <c r="N14" s="50"/>
      <c r="O14" s="51"/>
      <c r="P14" s="52"/>
      <c r="Q14" s="52"/>
      <c r="R14" s="52"/>
    </row>
    <row r="15" spans="1:18" x14ac:dyDescent="0.25">
      <c r="A15" s="1"/>
      <c r="B15" s="1"/>
      <c r="C15" s="1" t="s">
        <v>64</v>
      </c>
      <c r="D15" s="53" t="s">
        <v>49</v>
      </c>
      <c r="E15" s="53" t="s">
        <v>50</v>
      </c>
      <c r="F15" s="54">
        <v>135</v>
      </c>
      <c r="G15" s="54" t="s">
        <v>51</v>
      </c>
      <c r="H15" s="47"/>
      <c r="I15" s="48">
        <v>9.5</v>
      </c>
      <c r="J15" s="47">
        <f t="shared" si="0"/>
        <v>0</v>
      </c>
      <c r="K15" s="47">
        <f t="shared" si="1"/>
        <v>0</v>
      </c>
      <c r="L15" s="49">
        <f t="shared" si="2"/>
        <v>0</v>
      </c>
      <c r="M15" s="49">
        <f t="shared" si="3"/>
        <v>0</v>
      </c>
      <c r="N15" s="50"/>
      <c r="O15" s="51"/>
      <c r="P15" s="52"/>
      <c r="Q15" s="52"/>
      <c r="R15" s="52"/>
    </row>
    <row r="16" spans="1:18" x14ac:dyDescent="0.25">
      <c r="A16" s="1"/>
      <c r="B16" s="1"/>
      <c r="C16" s="1" t="s">
        <v>65</v>
      </c>
      <c r="D16" s="53" t="s">
        <v>49</v>
      </c>
      <c r="E16" s="53" t="s">
        <v>50</v>
      </c>
      <c r="F16" s="54">
        <v>200</v>
      </c>
      <c r="G16" s="54" t="s">
        <v>51</v>
      </c>
      <c r="H16" s="47"/>
      <c r="I16" s="48">
        <v>9.5</v>
      </c>
      <c r="J16" s="47">
        <f t="shared" si="0"/>
        <v>0</v>
      </c>
      <c r="K16" s="47">
        <f t="shared" si="1"/>
        <v>0</v>
      </c>
      <c r="L16" s="49">
        <f t="shared" si="2"/>
        <v>0</v>
      </c>
      <c r="M16" s="49">
        <f t="shared" si="3"/>
        <v>0</v>
      </c>
      <c r="N16" s="50"/>
      <c r="O16" s="51"/>
      <c r="P16" s="52"/>
      <c r="Q16" s="52"/>
      <c r="R16" s="52"/>
    </row>
    <row r="17" spans="1:18" x14ac:dyDescent="0.25">
      <c r="A17" s="1"/>
      <c r="B17" s="1"/>
      <c r="C17" s="1" t="s">
        <v>66</v>
      </c>
      <c r="D17" s="53" t="s">
        <v>49</v>
      </c>
      <c r="E17" s="53" t="s">
        <v>50</v>
      </c>
      <c r="F17" s="54">
        <v>50</v>
      </c>
      <c r="G17" s="54" t="s">
        <v>51</v>
      </c>
      <c r="H17" s="47"/>
      <c r="I17" s="48">
        <v>9.5</v>
      </c>
      <c r="J17" s="47">
        <f t="shared" si="0"/>
        <v>0</v>
      </c>
      <c r="K17" s="47">
        <f t="shared" si="1"/>
        <v>0</v>
      </c>
      <c r="L17" s="49">
        <f t="shared" si="2"/>
        <v>0</v>
      </c>
      <c r="M17" s="49">
        <f t="shared" si="3"/>
        <v>0</v>
      </c>
      <c r="N17" s="50"/>
      <c r="O17" s="51"/>
      <c r="P17" s="52"/>
      <c r="Q17" s="52"/>
      <c r="R17" s="52"/>
    </row>
    <row r="18" spans="1:18" x14ac:dyDescent="0.25">
      <c r="A18" s="1"/>
      <c r="B18" s="1"/>
      <c r="C18" s="1" t="s">
        <v>67</v>
      </c>
      <c r="D18" s="53" t="s">
        <v>49</v>
      </c>
      <c r="E18" s="53" t="s">
        <v>50</v>
      </c>
      <c r="F18" s="54">
        <v>150</v>
      </c>
      <c r="G18" s="54" t="s">
        <v>51</v>
      </c>
      <c r="H18" s="47"/>
      <c r="I18" s="48">
        <v>9.5</v>
      </c>
      <c r="J18" s="47">
        <f t="shared" si="0"/>
        <v>0</v>
      </c>
      <c r="K18" s="47">
        <f t="shared" si="1"/>
        <v>0</v>
      </c>
      <c r="L18" s="49">
        <f t="shared" si="2"/>
        <v>0</v>
      </c>
      <c r="M18" s="49">
        <f t="shared" si="3"/>
        <v>0</v>
      </c>
      <c r="N18" s="50"/>
      <c r="O18" s="51"/>
      <c r="P18" s="52"/>
      <c r="Q18" s="52"/>
      <c r="R18" s="52"/>
    </row>
    <row r="19" spans="1:18" x14ac:dyDescent="0.25">
      <c r="A19" s="1"/>
      <c r="B19" s="1"/>
      <c r="C19" s="1" t="s">
        <v>68</v>
      </c>
      <c r="D19" s="53" t="s">
        <v>49</v>
      </c>
      <c r="E19" s="53" t="s">
        <v>50</v>
      </c>
      <c r="F19" s="54">
        <v>150</v>
      </c>
      <c r="G19" s="54" t="s">
        <v>51</v>
      </c>
      <c r="H19" s="47"/>
      <c r="I19" s="48">
        <v>9.5</v>
      </c>
      <c r="J19" s="47">
        <f t="shared" si="0"/>
        <v>0</v>
      </c>
      <c r="K19" s="47">
        <f t="shared" si="1"/>
        <v>0</v>
      </c>
      <c r="L19" s="49">
        <f t="shared" si="2"/>
        <v>0</v>
      </c>
      <c r="M19" s="49">
        <f t="shared" si="3"/>
        <v>0</v>
      </c>
      <c r="N19" s="50"/>
      <c r="O19" s="51"/>
      <c r="P19" s="52"/>
      <c r="Q19" s="52"/>
      <c r="R19" s="52"/>
    </row>
    <row r="20" spans="1:18" x14ac:dyDescent="0.25">
      <c r="A20" s="1"/>
      <c r="B20" s="1"/>
      <c r="C20" s="1" t="s">
        <v>69</v>
      </c>
      <c r="D20" s="53" t="s">
        <v>49</v>
      </c>
      <c r="E20" s="53" t="s">
        <v>50</v>
      </c>
      <c r="F20" s="54">
        <v>200</v>
      </c>
      <c r="G20" s="54" t="s">
        <v>51</v>
      </c>
      <c r="H20" s="47"/>
      <c r="I20" s="48">
        <v>9.5</v>
      </c>
      <c r="J20" s="47">
        <f t="shared" si="0"/>
        <v>0</v>
      </c>
      <c r="K20" s="47">
        <f t="shared" si="1"/>
        <v>0</v>
      </c>
      <c r="L20" s="49">
        <f t="shared" si="2"/>
        <v>0</v>
      </c>
      <c r="M20" s="49">
        <f t="shared" si="3"/>
        <v>0</v>
      </c>
      <c r="N20" s="50"/>
      <c r="O20" s="51"/>
      <c r="P20" s="52"/>
      <c r="Q20" s="52"/>
      <c r="R20" s="52"/>
    </row>
    <row r="21" spans="1:18" x14ac:dyDescent="0.25">
      <c r="A21" s="2" t="s">
        <v>72</v>
      </c>
      <c r="B21" s="3"/>
      <c r="C21" s="3"/>
      <c r="D21" s="4"/>
      <c r="E21" s="4"/>
      <c r="F21" s="4"/>
      <c r="G21" s="4"/>
      <c r="H21" s="55"/>
      <c r="I21" s="3"/>
      <c r="J21" s="55">
        <f>SUM(J3:J20)</f>
        <v>0</v>
      </c>
      <c r="K21" s="55">
        <f>SUM(K3:K20)</f>
        <v>0</v>
      </c>
      <c r="L21" s="55">
        <f>SUM(L3:L20)</f>
        <v>0</v>
      </c>
      <c r="M21" s="55">
        <f>SUM(M3:M20)</f>
        <v>0</v>
      </c>
      <c r="N21" s="3"/>
      <c r="O21" s="3"/>
      <c r="P21" s="3"/>
      <c r="Q21" s="3"/>
      <c r="R21" s="3"/>
    </row>
  </sheetData>
  <pageMargins left="0.7" right="0.7" top="0.75" bottom="0.75" header="0.3" footer="0.3"/>
  <pageSetup paperSize="9" scale="31" orientation="landscape" r:id="rId1"/>
  <ignoredErrors>
    <ignoredError sqref="B2:C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57A55BC8051724886964A53281CDC0A" ma:contentTypeVersion="11" ma:contentTypeDescription="Ustvari nov dokument." ma:contentTypeScope="" ma:versionID="0385ac4c09d19a7deab99d93bdb96f88">
  <xsd:schema xmlns:xsd="http://www.w3.org/2001/XMLSchema" xmlns:xs="http://www.w3.org/2001/XMLSchema" xmlns:p="http://schemas.microsoft.com/office/2006/metadata/properties" xmlns:ns3="ea6d7097-29d7-4621-8e0b-bdf8093f48b9" targetNamespace="http://schemas.microsoft.com/office/2006/metadata/properties" ma:root="true" ma:fieldsID="03bb51f47cb92948ef61e8cb89213a55" ns3:_="">
    <xsd:import namespace="ea6d7097-29d7-4621-8e0b-bdf8093f48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d7097-29d7-4621-8e0b-bdf8093f4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46882D-9E4C-4393-9548-D431E3507363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ea6d7097-29d7-4621-8e0b-bdf8093f48b9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FDEEA92-8C82-4181-9F54-3753E0EA73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2C790C-5EB4-49D5-B088-6DB46E56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d7097-29d7-4621-8e0b-bdf8093f4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Eko pridelana sadje in zelenjav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Barbara</cp:lastModifiedBy>
  <cp:lastPrinted>2018-06-07T10:24:14Z</cp:lastPrinted>
  <dcterms:created xsi:type="dcterms:W3CDTF">2010-12-03T12:30:29Z</dcterms:created>
  <dcterms:modified xsi:type="dcterms:W3CDTF">2026-06-02T09:27:32Z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0x010100557A55BC8051724886964A53281CDC0A</vt:lpwstr>
  </property>
</Properties>
</file>